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2435" windowHeight="52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7" i="1" l="1"/>
  <c r="I37" i="1" s="1"/>
  <c r="I35" i="1"/>
  <c r="F35" i="1"/>
  <c r="D35" i="1"/>
  <c r="I33" i="1"/>
  <c r="F33" i="1"/>
  <c r="D33" i="1"/>
  <c r="J28" i="1"/>
  <c r="J27" i="1"/>
  <c r="D29" i="1"/>
  <c r="D31" i="1"/>
  <c r="I27" i="1"/>
</calcChain>
</file>

<file path=xl/sharedStrings.xml><?xml version="1.0" encoding="utf-8"?>
<sst xmlns="http://schemas.openxmlformats.org/spreadsheetml/2006/main" count="36" uniqueCount="32">
  <si>
    <t>Rotary Foundation report 1-24-18</t>
  </si>
  <si>
    <t>Foundation Investment Policy - Objectives:</t>
  </si>
  <si>
    <t>Preservation of Capital</t>
  </si>
  <si>
    <t>Stability of Return</t>
  </si>
  <si>
    <t>Spending Policy</t>
  </si>
  <si>
    <t>Total spending shall be no more than 5% of the endowment value</t>
  </si>
  <si>
    <t>Annual target is 80% of the income generated from fixed income investments</t>
  </si>
  <si>
    <t>Annual reinvestment target is 20% of the income generated from fixed income investments</t>
  </si>
  <si>
    <t>Asset Allocation</t>
  </si>
  <si>
    <t>Cash</t>
  </si>
  <si>
    <t>Endowment</t>
  </si>
  <si>
    <t>Allows both domestic and foreign stocks and bonds</t>
  </si>
  <si>
    <t>Emphasis on long term preservation of capital and receiving some current income</t>
  </si>
  <si>
    <t>Asset Class</t>
  </si>
  <si>
    <t>Stocks</t>
  </si>
  <si>
    <t>Growth</t>
  </si>
  <si>
    <t>Value</t>
  </si>
  <si>
    <t>Growth &amp; Income domestic</t>
  </si>
  <si>
    <t>Growth &amp; Income international</t>
  </si>
  <si>
    <t>Fixed Income</t>
  </si>
  <si>
    <t>Minimum</t>
  </si>
  <si>
    <t>Target</t>
  </si>
  <si>
    <t>Maximum</t>
  </si>
  <si>
    <t>2017 Equity (stock) investments</t>
  </si>
  <si>
    <t>2017 Fixed income (bond) investments</t>
  </si>
  <si>
    <t>=</t>
  </si>
  <si>
    <t>Fixed Income investment rate of return</t>
  </si>
  <si>
    <t>Allocation</t>
  </si>
  <si>
    <t xml:space="preserve">    Total Investments</t>
  </si>
  <si>
    <t>Sample - if 90% of investments fixed income</t>
  </si>
  <si>
    <t>Sample - 90% with 5% rate return</t>
  </si>
  <si>
    <t>Sample using $200,000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</si>
</sst>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Border="1"/>
    <xf numFmtId="9" fontId="0" fillId="0" borderId="0" xfId="2" applyFont="1"/>
    <xf numFmtId="9" fontId="0" fillId="0" borderId="1" xfId="2" applyFont="1" applyBorder="1"/>
    <xf numFmtId="0" fontId="0" fillId="0" borderId="2" xfId="0" applyBorder="1"/>
    <xf numFmtId="165" fontId="0" fillId="0" borderId="0" xfId="1" applyNumberFormat="1" applyFont="1"/>
    <xf numFmtId="165" fontId="0" fillId="0" borderId="0" xfId="0" applyNumberFormat="1"/>
    <xf numFmtId="165" fontId="2" fillId="0" borderId="0" xfId="1" applyNumberFormat="1" applyFont="1"/>
    <xf numFmtId="9" fontId="2" fillId="0" borderId="0" xfId="2" applyFont="1"/>
    <xf numFmtId="165" fontId="2" fillId="0" borderId="0" xfId="0" applyNumberFormat="1" applyFont="1"/>
    <xf numFmtId="10" fontId="0" fillId="0" borderId="0" xfId="2" applyNumberFormat="1" applyFont="1"/>
    <xf numFmtId="165" fontId="0" fillId="0" borderId="3" xfId="1" applyNumberFormat="1" applyFont="1" applyBorder="1"/>
    <xf numFmtId="165" fontId="0" fillId="0" borderId="0" xfId="2" applyNumberFormat="1" applyFont="1"/>
    <xf numFmtId="10" fontId="2" fillId="0" borderId="0" xfId="2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16" workbookViewId="0">
      <selection activeCell="E41" sqref="E41"/>
    </sheetView>
  </sheetViews>
  <sheetFormatPr defaultRowHeight="15" x14ac:dyDescent="0.25"/>
  <cols>
    <col min="2" max="2" width="3.140625" customWidth="1"/>
    <col min="3" max="3" width="28.42578125" customWidth="1"/>
    <col min="4" max="4" width="10.28515625" style="4" customWidth="1"/>
    <col min="5" max="5" width="9.140625" style="4"/>
    <col min="6" max="6" width="11" style="4" customWidth="1"/>
    <col min="9" max="9" width="10.5703125" bestFit="1" customWidth="1"/>
  </cols>
  <sheetData>
    <row r="1" spans="1:3" x14ac:dyDescent="0.25">
      <c r="A1" t="s">
        <v>0</v>
      </c>
    </row>
    <row r="3" spans="1:3" x14ac:dyDescent="0.25">
      <c r="A3" s="1" t="s">
        <v>1</v>
      </c>
    </row>
    <row r="4" spans="1:3" x14ac:dyDescent="0.25">
      <c r="B4" t="s">
        <v>2</v>
      </c>
    </row>
    <row r="5" spans="1:3" x14ac:dyDescent="0.25">
      <c r="B5" t="s">
        <v>3</v>
      </c>
    </row>
    <row r="7" spans="1:3" x14ac:dyDescent="0.25">
      <c r="A7" s="1" t="s">
        <v>4</v>
      </c>
    </row>
    <row r="8" spans="1:3" x14ac:dyDescent="0.25">
      <c r="B8" t="s">
        <v>5</v>
      </c>
    </row>
    <row r="9" spans="1:3" x14ac:dyDescent="0.25">
      <c r="B9" t="s">
        <v>6</v>
      </c>
    </row>
    <row r="10" spans="1:3" x14ac:dyDescent="0.25">
      <c r="B10" t="s">
        <v>7</v>
      </c>
    </row>
    <row r="12" spans="1:3" x14ac:dyDescent="0.25">
      <c r="A12" s="1" t="s">
        <v>8</v>
      </c>
    </row>
    <row r="13" spans="1:3" x14ac:dyDescent="0.25">
      <c r="B13" t="s">
        <v>9</v>
      </c>
    </row>
    <row r="14" spans="1:3" x14ac:dyDescent="0.25">
      <c r="B14" t="s">
        <v>10</v>
      </c>
    </row>
    <row r="15" spans="1:3" x14ac:dyDescent="0.25">
      <c r="C15" t="s">
        <v>11</v>
      </c>
    </row>
    <row r="16" spans="1:3" x14ac:dyDescent="0.25">
      <c r="C16" t="s">
        <v>12</v>
      </c>
    </row>
    <row r="17" spans="1:10" x14ac:dyDescent="0.25">
      <c r="B17" s="2" t="s">
        <v>13</v>
      </c>
      <c r="C17" s="2"/>
      <c r="D17" s="5" t="s">
        <v>20</v>
      </c>
      <c r="E17" s="5" t="s">
        <v>21</v>
      </c>
      <c r="F17" s="5" t="s">
        <v>22</v>
      </c>
      <c r="G17" s="4"/>
      <c r="H17" s="3"/>
      <c r="I17" s="3"/>
    </row>
    <row r="18" spans="1:10" x14ac:dyDescent="0.25">
      <c r="B18" s="2" t="s">
        <v>14</v>
      </c>
      <c r="C18" s="2"/>
      <c r="D18" s="5">
        <v>0.1</v>
      </c>
      <c r="E18" s="5">
        <v>0.25</v>
      </c>
      <c r="F18" s="5">
        <v>0.8</v>
      </c>
      <c r="G18" s="3"/>
      <c r="H18" s="3"/>
    </row>
    <row r="19" spans="1:10" x14ac:dyDescent="0.25">
      <c r="C19" s="2" t="s">
        <v>15</v>
      </c>
      <c r="D19" s="5">
        <v>0.1</v>
      </c>
      <c r="E19" s="5">
        <v>0.05</v>
      </c>
      <c r="F19" s="5"/>
      <c r="G19" s="3"/>
      <c r="H19" s="3"/>
    </row>
    <row r="20" spans="1:10" x14ac:dyDescent="0.25">
      <c r="C20" s="2" t="s">
        <v>16</v>
      </c>
      <c r="D20" s="5">
        <v>0</v>
      </c>
      <c r="E20" s="5">
        <v>0.1</v>
      </c>
      <c r="F20" s="5"/>
      <c r="G20" s="3"/>
      <c r="H20" s="3"/>
    </row>
    <row r="21" spans="1:10" x14ac:dyDescent="0.25">
      <c r="C21" s="2" t="s">
        <v>17</v>
      </c>
      <c r="D21" s="5"/>
      <c r="E21" s="5">
        <v>0.05</v>
      </c>
      <c r="F21" s="5"/>
      <c r="G21" s="3"/>
      <c r="H21" s="3"/>
    </row>
    <row r="22" spans="1:10" x14ac:dyDescent="0.25">
      <c r="C22" s="2" t="s">
        <v>18</v>
      </c>
      <c r="D22" s="5"/>
      <c r="E22" s="5">
        <v>0.05</v>
      </c>
      <c r="F22" s="5"/>
      <c r="G22" s="3"/>
      <c r="H22" s="3"/>
    </row>
    <row r="23" spans="1:10" x14ac:dyDescent="0.25">
      <c r="B23" s="2" t="s">
        <v>19</v>
      </c>
      <c r="C23" s="2"/>
      <c r="D23" s="5"/>
      <c r="E23" s="5">
        <v>0.7</v>
      </c>
      <c r="F23" s="5"/>
      <c r="G23" s="3"/>
      <c r="H23" s="3"/>
    </row>
    <row r="24" spans="1:10" x14ac:dyDescent="0.25">
      <c r="B24" s="2" t="s">
        <v>9</v>
      </c>
      <c r="C24" s="6"/>
      <c r="D24" s="5"/>
      <c r="E24" s="5">
        <v>0.05</v>
      </c>
      <c r="F24" s="5"/>
      <c r="G24" s="3"/>
      <c r="H24" s="3"/>
    </row>
    <row r="26" spans="1:10" x14ac:dyDescent="0.25">
      <c r="J26" t="s">
        <v>27</v>
      </c>
    </row>
    <row r="27" spans="1:10" x14ac:dyDescent="0.25">
      <c r="A27" s="1" t="s">
        <v>24</v>
      </c>
      <c r="B27" s="1"/>
      <c r="C27" s="1"/>
      <c r="D27" s="9">
        <v>107541</v>
      </c>
      <c r="E27" s="10"/>
      <c r="F27" s="9">
        <v>3547</v>
      </c>
      <c r="G27" s="10">
        <v>0.8</v>
      </c>
      <c r="H27" s="1" t="s">
        <v>25</v>
      </c>
      <c r="I27" s="11">
        <f>F27*G27</f>
        <v>2837.6000000000004</v>
      </c>
      <c r="J27" s="4">
        <f>D27/D29</f>
        <v>0.64395037185183412</v>
      </c>
    </row>
    <row r="28" spans="1:10" x14ac:dyDescent="0.25">
      <c r="A28" t="s">
        <v>23</v>
      </c>
      <c r="D28" s="13">
        <v>59461</v>
      </c>
      <c r="E28" s="7"/>
      <c r="F28" s="7">
        <v>882</v>
      </c>
      <c r="J28" s="4">
        <f>D28/D29</f>
        <v>0.35604962814816588</v>
      </c>
    </row>
    <row r="29" spans="1:10" x14ac:dyDescent="0.25">
      <c r="A29" t="s">
        <v>28</v>
      </c>
      <c r="D29" s="7">
        <f>SUM(D27:D28)</f>
        <v>167002</v>
      </c>
      <c r="E29" s="7"/>
      <c r="F29" s="7"/>
    </row>
    <row r="31" spans="1:10" x14ac:dyDescent="0.25">
      <c r="A31" t="s">
        <v>26</v>
      </c>
      <c r="D31" s="12">
        <f>F27/D27</f>
        <v>3.2982769362382716E-2</v>
      </c>
    </row>
    <row r="33" spans="1:9" x14ac:dyDescent="0.25">
      <c r="A33" t="s">
        <v>29</v>
      </c>
      <c r="D33" s="7">
        <f>D29*0.9</f>
        <v>150301.80000000002</v>
      </c>
      <c r="E33" s="12">
        <v>3.3000000000000002E-2</v>
      </c>
      <c r="F33" s="7">
        <f>D33*E33</f>
        <v>4959.9594000000006</v>
      </c>
      <c r="G33" s="4">
        <v>0.8</v>
      </c>
      <c r="H33" t="s">
        <v>25</v>
      </c>
      <c r="I33" s="8">
        <f>F33*G33</f>
        <v>3967.9675200000006</v>
      </c>
    </row>
    <row r="35" spans="1:9" x14ac:dyDescent="0.25">
      <c r="A35" t="s">
        <v>30</v>
      </c>
      <c r="D35" s="14">
        <f>D33</f>
        <v>150301.80000000002</v>
      </c>
      <c r="E35" s="12">
        <v>0.05</v>
      </c>
      <c r="F35" s="7">
        <f>D35*E35</f>
        <v>7515.0900000000011</v>
      </c>
      <c r="G35" s="4">
        <v>0.8</v>
      </c>
      <c r="H35" t="s">
        <v>25</v>
      </c>
      <c r="I35" s="8">
        <f>F35*G35</f>
        <v>6012.072000000001</v>
      </c>
    </row>
    <row r="37" spans="1:9" x14ac:dyDescent="0.25">
      <c r="A37" s="1" t="s">
        <v>31</v>
      </c>
      <c r="B37" s="1"/>
      <c r="C37" s="1"/>
      <c r="D37" s="9">
        <v>200000</v>
      </c>
      <c r="E37" s="15">
        <v>0.05</v>
      </c>
      <c r="F37" s="9">
        <f>D37*E37</f>
        <v>10000</v>
      </c>
      <c r="G37" s="10">
        <v>0.8</v>
      </c>
      <c r="H37" s="1" t="s">
        <v>25</v>
      </c>
      <c r="I37" s="11">
        <f>F37*G37</f>
        <v>8000</v>
      </c>
    </row>
  </sheetData>
  <pageMargins left="0.25" right="0.25" top="0.75" bottom="0.75" header="0.3" footer="0.3"/>
  <pageSetup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Jon</dc:creator>
  <cp:lastModifiedBy>Johnson, Jon</cp:lastModifiedBy>
  <cp:lastPrinted>2018-01-24T02:05:26Z</cp:lastPrinted>
  <dcterms:created xsi:type="dcterms:W3CDTF">2018-01-23T23:58:16Z</dcterms:created>
  <dcterms:modified xsi:type="dcterms:W3CDTF">2018-01-24T02:05:29Z</dcterms:modified>
</cp:coreProperties>
</file>